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<sst xmlns="http://schemas.openxmlformats.org/spreadsheetml/2006/main" count="195" uniqueCount="73">
  <si>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</si>
  <si>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</si>
  <si>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</si>
  <si>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</si>
  <si>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</si>
  <si>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</si>
  <si>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</si>
  <si>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</si>
  <si>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</si>
  <si>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</si>
  <si>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</si>
  <si>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</si>
  <si>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</si>
  <si>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</si>
  <si>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</si>
  <si>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</si>
  <si>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</si>
  <si>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</si>
  <si>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</si>
  <si>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</si>
  <si>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</si>
  <si>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</si>
  <si>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</si>
  <si>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</si>
  <si>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</si>
  <si>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</si>
  <si>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</si>
  <si>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</si>
  <si>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</si>
  <si>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</si>
  <si>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</si>
  <si>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</si>
  <si>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</si>
  <si>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</si>
  <si>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</si>
  <si>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</si>
  <si>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Bugar</t>
  </si>
  <si>
    <t>Euđen</t>
  </si>
  <si>
    <t>Kadarijan</t>
  </si>
  <si>
    <t>Darijan</t>
  </si>
  <si>
    <t>Pandurov</t>
  </si>
  <si>
    <t>Igor</t>
  </si>
  <si>
    <t>Eleta</t>
  </si>
  <si>
    <t>Strahinja</t>
  </si>
  <si>
    <t>Bosika</t>
  </si>
  <si>
    <t>Jovan</t>
  </si>
  <si>
    <t>2450</t>
  </si>
  <si>
    <t>produženje</t>
  </si>
  <si>
    <t>2449</t>
  </si>
  <si>
    <t>2448</t>
  </si>
  <si>
    <t>2452</t>
  </si>
  <si>
    <t>2451</t>
  </si>
  <si>
    <t>PROFI-LINE</t>
  </si>
  <si>
    <t>Ardeljan</t>
  </si>
  <si>
    <t>Dunja</t>
  </si>
  <si>
    <t>prva registracija</t>
  </si>
  <si>
    <t>Marković</t>
  </si>
  <si>
    <t>Elena</t>
  </si>
  <si>
    <t>Gilezan</t>
  </si>
  <si>
    <t>Nađa</t>
  </si>
  <si>
    <t>Lazar</t>
  </si>
  <si>
    <t>Dažđu</t>
  </si>
  <si>
    <t>Viktor</t>
  </si>
  <si>
    <t>Subu</t>
  </si>
  <si>
    <t>Đorđe</t>
  </si>
  <si>
    <t>Bandović</t>
  </si>
  <si>
    <t>Nevena</t>
  </si>
  <si>
    <t>Banjaš</t>
  </si>
  <si>
    <t>Antonio</t>
  </si>
  <si>
    <t>Vojvođanska liga</t>
  </si>
  <si>
    <t>Rankov</t>
  </si>
  <si>
    <t>Marko</t>
  </si>
  <si>
    <t>Banat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</si>
</sst>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3" zoomScale="110" zoomScaleNormal="110" zoomScaleSheetLayoutView="90" workbookViewId="0">
      <selection activeCell="I18" sqref="I1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3" t="s">
        <v>18</v>
      </c>
      <c r="C1" s="53"/>
      <c r="D1" s="53" t="s">
        <v>21</v>
      </c>
      <c r="E1" s="53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52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1988</v>
      </c>
      <c r="E4" s="22">
        <v>10</v>
      </c>
      <c r="F4" s="22">
        <v>2</v>
      </c>
      <c r="G4" s="14">
        <f t="shared" ref="G4" si="0">DATE(D4,E4,F4)</f>
        <v>32418</v>
      </c>
      <c r="H4" s="15" t="s">
        <v>46</v>
      </c>
      <c r="I4" s="16" t="s">
        <v>69</v>
      </c>
      <c r="J4" s="16" t="s">
        <v>47</v>
      </c>
      <c r="K4" s="26"/>
      <c r="L4" s="52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1993</v>
      </c>
      <c r="E5" s="22">
        <v>12</v>
      </c>
      <c r="F5" s="22">
        <v>19</v>
      </c>
      <c r="G5" s="14">
        <f t="shared" ref="G5:G68" si="1">DATE(D5,E5,F5)</f>
        <v>34322</v>
      </c>
      <c r="H5" s="15" t="s">
        <v>48</v>
      </c>
      <c r="I5" s="16" t="s">
        <v>69</v>
      </c>
      <c r="J5" s="16" t="s">
        <v>47</v>
      </c>
      <c r="K5" s="26"/>
      <c r="L5" s="52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1995</v>
      </c>
      <c r="E6" s="22">
        <v>1</v>
      </c>
      <c r="F6" s="22">
        <v>24</v>
      </c>
      <c r="G6" s="14">
        <f t="shared" si="1"/>
        <v>34723</v>
      </c>
      <c r="H6" s="15" t="s">
        <v>49</v>
      </c>
      <c r="I6" s="16" t="s">
        <v>69</v>
      </c>
      <c r="J6" s="16" t="s">
        <v>47</v>
      </c>
      <c r="K6" s="26"/>
      <c r="L6" s="52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2001</v>
      </c>
      <c r="E7" s="22">
        <v>1</v>
      </c>
      <c r="F7" s="22">
        <v>5</v>
      </c>
      <c r="G7" s="14">
        <f t="shared" si="1"/>
        <v>36896</v>
      </c>
      <c r="H7" s="15" t="s">
        <v>50</v>
      </c>
      <c r="I7" s="16" t="s">
        <v>69</v>
      </c>
      <c r="J7" s="16" t="s">
        <v>47</v>
      </c>
      <c r="K7" s="26"/>
      <c r="L7" s="52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2001</v>
      </c>
      <c r="E8" s="22">
        <v>3</v>
      </c>
      <c r="F8" s="22">
        <v>25</v>
      </c>
      <c r="G8" s="14">
        <f t="shared" si="1"/>
        <v>36975</v>
      </c>
      <c r="H8" s="15" t="s">
        <v>51</v>
      </c>
      <c r="I8" s="16" t="s">
        <v>69</v>
      </c>
      <c r="J8" s="16" t="s">
        <v>47</v>
      </c>
      <c r="K8" s="26"/>
      <c r="L8" s="52" t="s">
        <v>3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2014</v>
      </c>
      <c r="E9" s="22">
        <v>1</v>
      </c>
      <c r="F9" s="22">
        <v>11</v>
      </c>
      <c r="G9" s="14">
        <f t="shared" si="1"/>
        <v>41650</v>
      </c>
      <c r="H9" s="15"/>
      <c r="I9" s="44"/>
      <c r="J9" s="16" t="s">
        <v>55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56</v>
      </c>
      <c r="C10" s="26" t="s">
        <v>57</v>
      </c>
      <c r="D10" s="22">
        <v>2012</v>
      </c>
      <c r="E10" s="22">
        <v>5</v>
      </c>
      <c r="F10" s="22">
        <v>3</v>
      </c>
      <c r="G10" s="14">
        <f t="shared" si="1"/>
        <v>41032</v>
      </c>
      <c r="H10" s="15"/>
      <c r="I10" s="44"/>
      <c r="J10" s="16" t="s">
        <v>55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58</v>
      </c>
      <c r="C11" s="26" t="s">
        <v>59</v>
      </c>
      <c r="D11" s="22">
        <v>2014</v>
      </c>
      <c r="E11" s="22">
        <v>1</v>
      </c>
      <c r="F11" s="22">
        <v>11</v>
      </c>
      <c r="G11" s="14">
        <f t="shared" si="1"/>
        <v>41650</v>
      </c>
      <c r="H11" s="15"/>
      <c r="I11" s="44"/>
      <c r="J11" s="16" t="s">
        <v>55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58</v>
      </c>
      <c r="C12" s="26" t="s">
        <v>60</v>
      </c>
      <c r="D12" s="22">
        <v>2012</v>
      </c>
      <c r="E12" s="22">
        <v>9</v>
      </c>
      <c r="F12" s="22">
        <v>19</v>
      </c>
      <c r="G12" s="14">
        <f t="shared" si="1"/>
        <v>41171</v>
      </c>
      <c r="H12" s="15"/>
      <c r="I12" s="44"/>
      <c r="J12" s="16" t="s">
        <v>55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61</v>
      </c>
      <c r="C13" s="26" t="s">
        <v>62</v>
      </c>
      <c r="D13" s="22">
        <v>2011</v>
      </c>
      <c r="E13" s="22">
        <v>3</v>
      </c>
      <c r="F13" s="22">
        <v>10</v>
      </c>
      <c r="G13" s="14">
        <f t="shared" si="1"/>
        <v>40612</v>
      </c>
      <c r="H13" s="15"/>
      <c r="I13" s="44"/>
      <c r="J13" s="16" t="s">
        <v>55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63</v>
      </c>
      <c r="C14" s="26" t="s">
        <v>64</v>
      </c>
      <c r="D14" s="22">
        <v>2013</v>
      </c>
      <c r="E14" s="22">
        <v>5</v>
      </c>
      <c r="F14" s="22">
        <v>16</v>
      </c>
      <c r="G14" s="14">
        <f t="shared" si="1"/>
        <v>41410</v>
      </c>
      <c r="H14" s="15"/>
      <c r="I14" s="44"/>
      <c r="J14" s="16" t="s">
        <v>55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65</v>
      </c>
      <c r="C15" s="26" t="s">
        <v>66</v>
      </c>
      <c r="D15" s="22">
        <v>2012</v>
      </c>
      <c r="E15" s="22">
        <v>11</v>
      </c>
      <c r="F15" s="22">
        <v>3</v>
      </c>
      <c r="G15" s="14">
        <f t="shared" si="1"/>
        <v>41216</v>
      </c>
      <c r="H15" s="15"/>
      <c r="I15" s="44"/>
      <c r="J15" s="16" t="s">
        <v>55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67</v>
      </c>
      <c r="C16" s="26" t="s">
        <v>68</v>
      </c>
      <c r="D16" s="22">
        <v>2011</v>
      </c>
      <c r="E16" s="22">
        <v>3</v>
      </c>
      <c r="F16" s="22">
        <v>9</v>
      </c>
      <c r="G16" s="14">
        <f t="shared" si="1"/>
        <v>40611</v>
      </c>
      <c r="H16" s="15"/>
      <c r="I16" s="44"/>
      <c r="J16" s="16" t="s">
        <v>55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70</v>
      </c>
      <c r="C17" s="26" t="s">
        <v>71</v>
      </c>
      <c r="D17" s="22">
        <v>2004</v>
      </c>
      <c r="E17" s="22">
        <v>9</v>
      </c>
      <c r="F17" s="22">
        <v>14</v>
      </c>
      <c r="G17" s="14">
        <f t="shared" si="1"/>
        <v>38244</v>
      </c>
      <c r="H17" s="15"/>
      <c r="I17" s="44" t="s">
        <v>69</v>
      </c>
      <c r="J17" s="16" t="s">
        <v>72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PROFI-LINE</v>
      </c>
      <c r="C2" s="4" t="str">
        <f>obrazac!B4</f>
        <v>Bugar</v>
      </c>
      <c r="D2" s="4" t="str">
        <f>obrazac!C4</f>
        <v>Euđen</v>
      </c>
      <c r="E2" s="39">
        <f>obrazac!G4</f>
        <v>32418</v>
      </c>
      <c r="F2" s="4" t="str">
        <f>obrazac!H4</f>
        <v>2450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PROFI-LINE</v>
      </c>
      <c r="C3" s="4" t="str">
        <f>obrazac!B5</f>
        <v>Kadarijan</v>
      </c>
      <c r="D3" s="4" t="str">
        <f>obrazac!C5</f>
        <v>Darijan</v>
      </c>
      <c r="E3" s="39">
        <f>obrazac!G5</f>
        <v>34322</v>
      </c>
      <c r="F3" s="4" t="str">
        <f>obrazac!H5</f>
        <v>2449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PROFI-LINE</v>
      </c>
      <c r="C4" s="4" t="str">
        <f>obrazac!B6</f>
        <v>Pandurov</v>
      </c>
      <c r="D4" s="4" t="str">
        <f>obrazac!C6</f>
        <v>Igor</v>
      </c>
      <c r="E4" s="39">
        <f>obrazac!G6</f>
        <v>34723</v>
      </c>
      <c r="F4" s="4" t="str">
        <f>obrazac!H6</f>
        <v>2448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PROFI-LINE</v>
      </c>
      <c r="C5" s="4" t="str">
        <f>obrazac!B7</f>
        <v>Eleta</v>
      </c>
      <c r="D5" s="4" t="str">
        <f>obrazac!C7</f>
        <v>Strahinja</v>
      </c>
      <c r="E5" s="39">
        <f>obrazac!G7</f>
        <v>36896</v>
      </c>
      <c r="F5" s="4" t="str">
        <f>obrazac!H7</f>
        <v>2452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PROFI-LINE</v>
      </c>
      <c r="C6" s="4" t="str">
        <f>obrazac!B8</f>
        <v>Bosika</v>
      </c>
      <c r="D6" s="4" t="str">
        <f>obrazac!C8</f>
        <v>Jovan</v>
      </c>
      <c r="E6" s="39">
        <f>obrazac!G8</f>
        <v>36975</v>
      </c>
      <c r="F6" s="4" t="str">
        <f>obrazac!H8</f>
        <v>2451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PROFI-LINE</v>
      </c>
      <c r="C7" s="4" t="str">
        <f>obrazac!B9</f>
        <v>Ardeljan</v>
      </c>
      <c r="D7" s="4" t="str">
        <f>obrazac!C9</f>
        <v>Dunja</v>
      </c>
      <c r="E7" s="39">
        <f>obrazac!G9</f>
        <v>41650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PROFI-LINE</v>
      </c>
      <c r="C8" s="4" t="str">
        <f>obrazac!B10</f>
        <v>Marković</v>
      </c>
      <c r="D8" s="4" t="str">
        <f>obrazac!C10</f>
        <v>Elena</v>
      </c>
      <c r="E8" s="39">
        <f>obrazac!G10</f>
        <v>41032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PROFI-LINE</v>
      </c>
      <c r="C9" s="4" t="str">
        <f>obrazac!B11</f>
        <v>Gilezan</v>
      </c>
      <c r="D9" s="4" t="str">
        <f>obrazac!C11</f>
        <v>Nađa</v>
      </c>
      <c r="E9" s="39">
        <f>obrazac!G11</f>
        <v>41650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PROFI-LINE</v>
      </c>
      <c r="C10" s="4" t="str">
        <f>obrazac!B12</f>
        <v>Gilezan</v>
      </c>
      <c r="D10" s="4" t="str">
        <f>obrazac!C12</f>
        <v>Lazar</v>
      </c>
      <c r="E10" s="39">
        <f>obrazac!G12</f>
        <v>41171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PROFI-LINE</v>
      </c>
      <c r="C11" s="4" t="str">
        <f>obrazac!B13</f>
        <v>Dažđu</v>
      </c>
      <c r="D11" s="4" t="str">
        <f>obrazac!C13</f>
        <v>Viktor</v>
      </c>
      <c r="E11" s="39">
        <f>obrazac!G13</f>
        <v>40612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PROFI-LINE</v>
      </c>
      <c r="C12" s="4" t="str">
        <f>obrazac!B14</f>
        <v>Subu</v>
      </c>
      <c r="D12" s="4" t="str">
        <f>obrazac!C14</f>
        <v>Đorđe</v>
      </c>
      <c r="E12" s="39">
        <f>obrazac!G14</f>
        <v>41410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PROFI-LINE</v>
      </c>
      <c r="C13" s="4" t="str">
        <f>obrazac!B15</f>
        <v>Bandović</v>
      </c>
      <c r="D13" s="4" t="str">
        <f>obrazac!C15</f>
        <v>Nevena</v>
      </c>
      <c r="E13" s="39">
        <f>obrazac!G15</f>
        <v>41216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PROFI-LINE</v>
      </c>
      <c r="C14" s="4" t="str">
        <f>obrazac!B16</f>
        <v>Banjaš</v>
      </c>
      <c r="D14" s="4" t="str">
        <f>obrazac!C16</f>
        <v>Antonio</v>
      </c>
      <c r="E14" s="39">
        <f>obrazac!G16</f>
        <v>40611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PROFI-LINE</v>
      </c>
      <c r="C15" s="4" t="str">
        <f>obrazac!B17</f>
        <v>Rankov</v>
      </c>
      <c r="D15" s="4" t="str">
        <f>obrazac!C17</f>
        <v>Marko</v>
      </c>
      <c r="E15" s="39">
        <f>obrazac!G17</f>
        <v>38244</v>
      </c>
      <c r="F15" s="4">
        <f>obrazac!H17</f>
        <v>0</v>
      </c>
      <c r="G15" s="4" t="str">
        <f>obrazac!J17</f>
        <v>Banat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PROFI-LINE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PROFI-LINE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PROFI-LINE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PROFI-LINE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PROFI-LINE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PROFI-LINE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PROFI-LINE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PROFI-LINE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PROFI-LINE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PROFI-LINE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PROFI-LINE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PROFI-LINE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PROFI-LINE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PROFI-LINE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PROFI-LINE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PROFI-LINE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PROFI-LINE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PROFI-LINE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PROFI-LINE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PROFI-LINE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PROFI-LINE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PROFI-LINE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PROFI-LINE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PROFI-LINE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PROFI-LINE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PROFI-LINE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PROFI-LINE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PROFI-LINE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PROFI-LINE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PROFI-LINE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PROFI-LINE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PROFI-LINE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PROFI-LINE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PROFI-LINE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PROFI-LINE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PROFI-LINE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PROFI-LINE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PROFI-LINE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PROFI-LINE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PROFI-LINE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PROFI-LINE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PROFI-LINE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PROFI-LINE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PROFI-LINE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PROFI-LINE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PROFI-LINE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PROFI-LINE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PROFI-LINE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PROFI-LINE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PROFI-LINE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PROFI-LINE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PROFI-LINE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PROFI-LINE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PROFI-LINE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PROFI-LINE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PROFI-LINE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PROFI-LINE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PROFI-LINE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PROFI-LINE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PROFI-LINE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PROFI-LINE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PROFI-LINE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PROFI-LINE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PROFI-LINE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PROFI-LINE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PROFI-LINE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PROFI-LINE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PROFI-LINE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PROFI-LINE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PROFI-LINE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PROFI-LINE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PROFI-LINE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PROFI-LINE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PROFI-LINE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PROFI-LINE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2021-08-11T05:36:28Z</cp:lastPrinted>
  <dcterms:created xsi:type="dcterms:W3CDTF">2010-04-06T09:57:42Z</dcterms:created>
  <dcterms:modified xsi:type="dcterms:W3CDTF">2022-09-22T10:31:19Z</dcterms:modified>
</cp:coreProperties>
</file>